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9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<sst xmlns="http://schemas.openxmlformats.org/spreadsheetml/2006/main" count="2374" uniqueCount="664">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</sst>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1700</v>
      </c>
      <c r="K29" s="15">
        <v>2.5</v>
      </c>
      <c r="L29" s="18">
        <f t="shared" si="2"/>
        <v>4250</v>
      </c>
      <c r="M29" s="19">
        <f t="shared" si="3"/>
        <v>5428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1700</v>
      </c>
      <c r="AE29" s="18">
        <f t="shared" si="15"/>
        <v>4250</v>
      </c>
      <c r="AF29" s="18">
        <f t="shared" si="16"/>
        <v>5428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11955</v>
      </c>
      <c r="K68" s="23">
        <f>ROUND(L68/J68,0)</f>
        <v>3</v>
      </c>
      <c r="L68" s="65">
        <f t="shared" ref="L68:Q68" si="37">SUM(L10:L67)</f>
        <v>30219</v>
      </c>
      <c r="M68" s="65">
        <f t="shared" si="37"/>
        <v>69355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15145</v>
      </c>
      <c r="AE68" s="65">
        <f t="shared" si="39"/>
        <v>38740</v>
      </c>
      <c r="AF68" s="65">
        <f t="shared" si="39"/>
        <v>89158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 t="shared" ref="L10:L41" si="2">ROUND(J10*K10,0)</f>
        <v>1900</v>
      </c>
      <c r="M10" s="13">
        <f t="shared" ref="M10:M41" si="3">F10+G10+L10</f>
        <v>3314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1426</v>
      </c>
      <c r="AB10" s="142">
        <f t="shared" ref="AB10:AB41" si="12">H10+R10</f>
        <v>346</v>
      </c>
      <c r="AC10" s="142">
        <f t="shared" ref="AC10:AC41" si="13">I10+S10</f>
        <v>1080</v>
      </c>
      <c r="AD10" s="142">
        <f t="shared" ref="AD10:AD41" si="14">J10+T10</f>
        <v>500</v>
      </c>
      <c r="AE10" s="142">
        <f t="shared" ref="AE10:AE41" si="15">L10+V10</f>
        <v>1900</v>
      </c>
      <c r="AF10" s="142">
        <f t="shared" ref="AF10:AF41" si="16">M10+W10</f>
        <v>3326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 t="shared" si="2"/>
        <v>1750</v>
      </c>
      <c r="M12" s="146">
        <f t="shared" si="3"/>
        <v>2950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1200</v>
      </c>
      <c r="AB12" s="145">
        <f t="shared" si="12"/>
        <v>100</v>
      </c>
      <c r="AC12" s="145">
        <f t="shared" si="13"/>
        <v>1100</v>
      </c>
      <c r="AD12" s="145">
        <f t="shared" si="14"/>
        <v>700</v>
      </c>
      <c r="AE12" s="145">
        <f t="shared" si="15"/>
        <v>1750</v>
      </c>
      <c r="AF12" s="145">
        <f t="shared" si="16"/>
        <v>2950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 t="shared" si="2"/>
        <v>286</v>
      </c>
      <c r="M13" s="146">
        <f t="shared" si="3"/>
        <v>1136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850</v>
      </c>
      <c r="AB13" s="145">
        <f t="shared" si="12"/>
        <v>0</v>
      </c>
      <c r="AC13" s="145">
        <f t="shared" si="13"/>
        <v>850</v>
      </c>
      <c r="AD13" s="145">
        <f t="shared" si="14"/>
        <v>130</v>
      </c>
      <c r="AE13" s="145">
        <f t="shared" si="15"/>
        <v>286</v>
      </c>
      <c r="AF13" s="145">
        <f t="shared" si="16"/>
        <v>1136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 t="shared" si="6"/>
        <v>294</v>
      </c>
      <c r="W17" s="151">
        <f t="shared" si="7"/>
        <v>318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0</v>
      </c>
      <c r="AC17" s="145">
        <f t="shared" si="13"/>
        <v>24</v>
      </c>
      <c r="AD17" s="145">
        <f t="shared" si="14"/>
        <v>70</v>
      </c>
      <c r="AE17" s="145">
        <f t="shared" si="15"/>
        <v>294</v>
      </c>
      <c r="AF17" s="145">
        <f t="shared" si="16"/>
        <v>318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655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500</v>
      </c>
      <c r="AB23" s="145">
        <f t="shared" si="12"/>
        <v>0</v>
      </c>
      <c r="AC23" s="145">
        <f t="shared" si="13"/>
        <v>500</v>
      </c>
      <c r="AD23" s="145">
        <f t="shared" si="14"/>
        <v>50</v>
      </c>
      <c r="AE23" s="145">
        <f t="shared" si="15"/>
        <v>155</v>
      </c>
      <c r="AF23" s="145">
        <f t="shared" si="16"/>
        <v>655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 t="shared" si="2"/>
        <v>110</v>
      </c>
      <c r="M25" s="146">
        <f t="shared" si="3"/>
        <v>245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135</v>
      </c>
      <c r="AB25" s="145">
        <f t="shared" si="12"/>
        <v>0</v>
      </c>
      <c r="AC25" s="145">
        <f t="shared" si="13"/>
        <v>135</v>
      </c>
      <c r="AD25" s="145">
        <f t="shared" si="14"/>
        <v>50</v>
      </c>
      <c r="AE25" s="145">
        <f t="shared" si="15"/>
        <v>110</v>
      </c>
      <c r="AF25" s="145">
        <f t="shared" si="16"/>
        <v>245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 t="shared" si="2"/>
        <v>1740</v>
      </c>
      <c r="M26" s="146">
        <f t="shared" si="3"/>
        <v>3040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1300</v>
      </c>
      <c r="AB26" s="145">
        <f t="shared" si="12"/>
        <v>0</v>
      </c>
      <c r="AC26" s="145">
        <f t="shared" si="13"/>
        <v>1300</v>
      </c>
      <c r="AD26" s="145">
        <f t="shared" si="14"/>
        <v>600</v>
      </c>
      <c r="AE26" s="145">
        <f t="shared" si="15"/>
        <v>1740</v>
      </c>
      <c r="AF26" s="145">
        <f t="shared" si="16"/>
        <v>3040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 t="shared" si="2"/>
        <v>2460</v>
      </c>
      <c r="M31" s="146">
        <f t="shared" si="3"/>
        <v>3345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 t="shared" si="6"/>
        <v>287</v>
      </c>
      <c r="W31" s="151">
        <f t="shared" si="7"/>
        <v>402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1000</v>
      </c>
      <c r="AB31" s="145">
        <f t="shared" si="12"/>
        <v>120</v>
      </c>
      <c r="AC31" s="145">
        <f t="shared" si="13"/>
        <v>880</v>
      </c>
      <c r="AD31" s="145">
        <f t="shared" si="14"/>
        <v>670</v>
      </c>
      <c r="AE31" s="145">
        <f t="shared" si="15"/>
        <v>2747</v>
      </c>
      <c r="AF31" s="145">
        <f t="shared" si="16"/>
        <v>3747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940</v>
      </c>
      <c r="AB33" s="145">
        <f t="shared" si="12"/>
        <v>40</v>
      </c>
      <c r="AC33" s="145">
        <f t="shared" si="13"/>
        <v>900</v>
      </c>
      <c r="AD33" s="145">
        <f t="shared" si="14"/>
        <v>600</v>
      </c>
      <c r="AE33" s="145">
        <f t="shared" si="15"/>
        <v>2280</v>
      </c>
      <c r="AF33" s="145">
        <f t="shared" si="16"/>
        <v>3220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 t="shared" si="6"/>
        <v>6440</v>
      </c>
      <c r="W34" s="151">
        <f t="shared" si="7"/>
        <v>15023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8583</v>
      </c>
      <c r="AB34" s="145">
        <f t="shared" si="12"/>
        <v>4033</v>
      </c>
      <c r="AC34" s="145">
        <f t="shared" si="13"/>
        <v>4550</v>
      </c>
      <c r="AD34" s="145">
        <f t="shared" si="14"/>
        <v>2300</v>
      </c>
      <c r="AE34" s="145">
        <f t="shared" si="15"/>
        <v>6440</v>
      </c>
      <c r="AF34" s="145">
        <f t="shared" si="16"/>
        <v>15023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 t="shared" si="24"/>
        <v>1500</v>
      </c>
      <c r="W46" s="151">
        <f t="shared" si="25"/>
        <v>1500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750</v>
      </c>
      <c r="AE46" s="145">
        <f t="shared" si="33"/>
        <v>1500</v>
      </c>
      <c r="AF46" s="145">
        <f t="shared" si="34"/>
        <v>1500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 t="shared" si="20"/>
        <v>11138</v>
      </c>
      <c r="M47" s="146">
        <f t="shared" si="21"/>
        <v>16455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5317</v>
      </c>
      <c r="AB47" s="145">
        <f t="shared" si="30"/>
        <v>2000</v>
      </c>
      <c r="AC47" s="145">
        <f t="shared" si="31"/>
        <v>3317</v>
      </c>
      <c r="AD47" s="145">
        <f t="shared" si="32"/>
        <v>4125</v>
      </c>
      <c r="AE47" s="145">
        <f t="shared" si="33"/>
        <v>11138</v>
      </c>
      <c r="AF47" s="145">
        <f t="shared" si="34"/>
        <v>16455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1450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800</v>
      </c>
      <c r="AB50" s="145">
        <f t="shared" si="30"/>
        <v>0</v>
      </c>
      <c r="AC50" s="145">
        <f t="shared" si="31"/>
        <v>800</v>
      </c>
      <c r="AD50" s="145">
        <f t="shared" si="32"/>
        <v>250</v>
      </c>
      <c r="AE50" s="145">
        <f t="shared" si="33"/>
        <v>650</v>
      </c>
      <c r="AF50" s="145">
        <f t="shared" si="34"/>
        <v>1450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3180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1380</v>
      </c>
      <c r="AB52" s="145">
        <f t="shared" si="30"/>
        <v>80</v>
      </c>
      <c r="AC52" s="145">
        <f t="shared" si="31"/>
        <v>1300</v>
      </c>
      <c r="AD52" s="145">
        <f t="shared" si="32"/>
        <v>600</v>
      </c>
      <c r="AE52" s="145">
        <f t="shared" si="33"/>
        <v>1800</v>
      </c>
      <c r="AF52" s="145">
        <f t="shared" si="34"/>
        <v>3180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2800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600</v>
      </c>
      <c r="AE55" s="145">
        <f t="shared" si="33"/>
        <v>1500</v>
      </c>
      <c r="AF55" s="145">
        <f t="shared" si="34"/>
        <v>2800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4830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5330</v>
      </c>
      <c r="AB57" s="145">
        <f t="shared" si="30"/>
        <v>0</v>
      </c>
      <c r="AC57" s="145">
        <f t="shared" si="31"/>
        <v>5330</v>
      </c>
      <c r="AD57" s="145">
        <f t="shared" si="32"/>
        <v>0</v>
      </c>
      <c r="AE57" s="145">
        <f t="shared" si="33"/>
        <v>0</v>
      </c>
      <c r="AF57" s="145">
        <f t="shared" si="34"/>
        <v>5330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20851</v>
      </c>
      <c r="H68" s="65">
        <f t="shared" si="36"/>
        <v>2574</v>
      </c>
      <c r="I68" s="65">
        <f t="shared" si="36"/>
        <v>18277</v>
      </c>
      <c r="J68" s="65">
        <f t="shared" si="36"/>
        <v>10155</v>
      </c>
      <c r="K68" s="23">
        <f>ROUND(L68/J68,0)</f>
        <v>3</v>
      </c>
      <c r="L68" s="65">
        <f t="shared" ref="L68:Q68" si="37">SUM(L10:L67)</f>
        <v>25769</v>
      </c>
      <c r="M68" s="65">
        <f t="shared" si="37"/>
        <v>46620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9234</v>
      </c>
      <c r="R68" s="65"/>
      <c r="S68" s="65">
        <f t="shared" ref="S68:AH68" si="38">SUM(S10:S67)</f>
        <v>5089</v>
      </c>
      <c r="T68" s="65">
        <f t="shared" si="38"/>
        <v>3190</v>
      </c>
      <c r="U68" s="23">
        <f t="shared" si="38"/>
        <v>141.89999999999998</v>
      </c>
      <c r="V68" s="65">
        <f t="shared" si="38"/>
        <v>8521</v>
      </c>
      <c r="W68" s="65">
        <f t="shared" si="38"/>
        <v>17755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30085</v>
      </c>
      <c r="AB68" s="65">
        <f t="shared" si="38"/>
        <v>6719</v>
      </c>
      <c r="AC68" s="65">
        <f t="shared" si="38"/>
        <v>23366</v>
      </c>
      <c r="AD68" s="65">
        <f t="shared" si="38"/>
        <v>13345</v>
      </c>
      <c r="AE68" s="65">
        <f t="shared" si="38"/>
        <v>34290</v>
      </c>
      <c r="AF68" s="65">
        <f t="shared" si="38"/>
        <v>64375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1700</v>
      </c>
      <c r="K29" s="143">
        <v>2.5</v>
      </c>
      <c r="L29" s="145">
        <f t="shared" si="2"/>
        <v>4250</v>
      </c>
      <c r="M29" s="146">
        <f t="shared" si="3"/>
        <v>5428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1700</v>
      </c>
      <c r="AE29" s="145">
        <f t="shared" si="15"/>
        <v>4250</v>
      </c>
      <c r="AF29" s="145">
        <f t="shared" si="16"/>
        <v>5428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1700</v>
      </c>
      <c r="K68" s="23">
        <f>ROUND(L68/J68,0)</f>
        <v>3</v>
      </c>
      <c r="L68" s="65">
        <f t="shared" ref="L68:Q68" si="37">SUM(L10:L67)</f>
        <v>4250</v>
      </c>
      <c r="M68" s="65">
        <f t="shared" si="37"/>
        <v>5428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1700</v>
      </c>
      <c r="AE68" s="65">
        <f t="shared" si="38"/>
        <v>4250</v>
      </c>
      <c r="AF68" s="65">
        <f t="shared" si="38"/>
        <v>5428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W83" sqref="W83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>
      <c r="D1" s="105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82</v>
      </c>
      <c r="B4" s="158" t="s">
        <v>663</v>
      </c>
      <c r="C4" s="237" t="s">
        <v>81</v>
      </c>
      <c r="D4" s="237"/>
      <c r="E4" s="98">
        <v>300056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18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70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10</v>
      </c>
    </row>
    <row r="26" spans="1:5" ht="30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4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160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6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15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2</v>
      </c>
    </row>
    <row r="42" spans="1:5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90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2796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244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140</v>
      </c>
    </row>
    <row r="81" spans="1:5" ht="30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14</v>
      </c>
    </row>
    <row r="82" spans="1:5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26</v>
      </c>
    </row>
    <row r="83" spans="1:5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58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80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64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6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298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2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408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294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504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70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70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743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40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300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2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20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4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4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40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691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420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74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750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26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40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420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60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420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131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604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16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125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SUBTOTAL(9,E23:E243)</f>
        <v>5500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125</v>
      </c>
    </row>
    <row r="250" spans="1:5">
      <c r="D250" s="172" t="s">
        <v>192</v>
      </c>
      <c r="E250" s="139">
        <v>5500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3400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1040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1001</v>
      </c>
    </row>
    <row r="258" spans="4:5">
      <c r="D258" s="172" t="s">
        <v>159</v>
      </c>
      <c r="E258" s="139">
        <f>SUM(E248:E257)</f>
        <v>11066</v>
      </c>
    </row>
  </sheetData>
  <autoFilter ref="A7:J244">
    <filterColumn colId="1">
      <filters>
        <filter val="Всего"/>
        <filter val="КТ"/>
      </filters>
    </filterColumn>
    <filterColumn colId="4">
      <filters>
        <filter val="10"/>
        <filter val="100"/>
        <filter val="11066"/>
        <filter val="14"/>
        <filter val="140"/>
        <filter val="15"/>
        <filter val="160"/>
        <filter val="18"/>
        <filter val="2"/>
        <filter val="20"/>
        <filter val="244"/>
        <filter val="25"/>
        <filter val="26"/>
        <filter val="2796"/>
        <filter val="294"/>
        <filter val="298"/>
        <filter val="30"/>
        <filter val="4"/>
        <filter val="408"/>
        <filter val="504"/>
        <filter val="58"/>
        <filter val="6"/>
        <filter val="64"/>
        <filter val="70"/>
        <filter val="80"/>
        <filter val="90"/>
      </filters>
    </filterColumn>
  </autoFilter>
  <mergeCells count="2">
    <mergeCell ref="B2:D2"/>
    <mergeCell ref="C4:D4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15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6559</v>
      </c>
    </row>
    <row r="14" spans="1:10">
      <c r="A14" s="139">
        <v>3</v>
      </c>
      <c r="B14" s="139">
        <v>162</v>
      </c>
      <c r="C14" s="139" t="s">
        <v>648</v>
      </c>
      <c r="D14" s="139" t="s">
        <v>645</v>
      </c>
      <c r="E14" s="139">
        <v>10</v>
      </c>
    </row>
    <row r="15" spans="1:10">
      <c r="A15" s="139">
        <v>4</v>
      </c>
      <c r="B15" s="139">
        <v>97</v>
      </c>
      <c r="C15" s="139" t="s">
        <v>649</v>
      </c>
      <c r="D15" s="139" t="s">
        <v>650</v>
      </c>
      <c r="E15" s="139">
        <v>2708</v>
      </c>
    </row>
    <row r="16" spans="1:10">
      <c r="A16" s="139">
        <v>5</v>
      </c>
      <c r="B16" s="139">
        <v>97</v>
      </c>
      <c r="C16" s="139" t="s">
        <v>649</v>
      </c>
      <c r="D16" s="139" t="s">
        <v>645</v>
      </c>
      <c r="E16" s="139">
        <v>232</v>
      </c>
    </row>
    <row r="17" spans="1:5">
      <c r="A17" s="139">
        <v>6</v>
      </c>
      <c r="B17" s="139">
        <v>122</v>
      </c>
      <c r="C17" s="139" t="s">
        <v>651</v>
      </c>
      <c r="D17" s="139" t="s">
        <v>652</v>
      </c>
      <c r="E17" s="139">
        <v>1308</v>
      </c>
    </row>
    <row r="18" spans="1:5">
      <c r="A18" s="139">
        <v>7</v>
      </c>
      <c r="B18" s="139">
        <v>122</v>
      </c>
      <c r="C18" s="139" t="s">
        <v>651</v>
      </c>
      <c r="D18" s="139" t="s">
        <v>645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2025-10-02T07:03:40Z</dcterms:modified>
</cp:coreProperties>
</file>